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2"/>
  </bookViews>
  <sheets>
    <sheet name="НДПИ общерасп" sheetId="1" r:id="rId1"/>
    <sheet name="НДПИ прочие" sheetId="2" r:id="rId2"/>
    <sheet name="НДПИ уголь" sheetId="3" r:id="rId3"/>
  </sheets>
  <calcPr calcId="145621"/>
</workbook>
</file>

<file path=xl/calcChain.xml><?xml version="1.0" encoding="utf-8"?>
<calcChain xmlns="http://schemas.openxmlformats.org/spreadsheetml/2006/main">
  <c r="C11" i="3" l="1"/>
  <c r="D11" i="3"/>
  <c r="E11" i="3"/>
  <c r="F11" i="3"/>
  <c r="B11" i="3"/>
  <c r="C12" i="3"/>
  <c r="D12" i="3"/>
  <c r="E12" i="3"/>
  <c r="F12" i="3"/>
  <c r="B12" i="3"/>
  <c r="N14" i="2" l="1"/>
  <c r="C12" i="1"/>
  <c r="C19" i="1"/>
  <c r="C27" i="3" l="1"/>
  <c r="D27" i="3"/>
  <c r="E27" i="3"/>
  <c r="F27" i="3"/>
  <c r="B27" i="3"/>
  <c r="F37" i="3"/>
  <c r="F36" i="3"/>
  <c r="F35" i="3" s="1"/>
  <c r="B18" i="3"/>
  <c r="F18" i="3"/>
  <c r="E18" i="3"/>
  <c r="D18" i="3"/>
  <c r="C18" i="3"/>
  <c r="C21" i="3"/>
  <c r="D21" i="3"/>
  <c r="E21" i="3"/>
  <c r="F21" i="3"/>
  <c r="B21" i="3"/>
  <c r="C22" i="3"/>
  <c r="D22" i="3"/>
  <c r="E22" i="3"/>
  <c r="F22" i="3"/>
  <c r="B22" i="3"/>
  <c r="C14" i="3"/>
  <c r="D14" i="3"/>
  <c r="E14" i="3"/>
  <c r="F14" i="3"/>
  <c r="B14" i="3"/>
  <c r="AJ15" i="2" l="1"/>
  <c r="AJ22" i="2" s="1"/>
  <c r="G36" i="2"/>
  <c r="H36" i="2"/>
  <c r="I36" i="2"/>
  <c r="J36" i="2"/>
  <c r="F36" i="2"/>
  <c r="F33" i="2"/>
  <c r="F32" i="2"/>
  <c r="P14" i="2"/>
  <c r="Q14" i="2"/>
  <c r="R14" i="2"/>
  <c r="O14" i="2"/>
  <c r="AK26" i="2"/>
  <c r="AK25" i="2" s="1"/>
  <c r="AK28" i="2" s="1"/>
  <c r="AJ26" i="2"/>
  <c r="F26" i="2"/>
  <c r="AN26" i="2" s="1"/>
  <c r="E26" i="2"/>
  <c r="AM26" i="2" s="1"/>
  <c r="D26" i="2"/>
  <c r="AL26" i="2" s="1"/>
  <c r="C26" i="2"/>
  <c r="C25" i="2" s="1"/>
  <c r="C28" i="2" s="1"/>
  <c r="B26" i="2"/>
  <c r="B25" i="2" s="1"/>
  <c r="B28" i="2" s="1"/>
  <c r="AJ25" i="2"/>
  <c r="AJ28" i="2" s="1"/>
  <c r="AN15" i="2"/>
  <c r="AM15" i="2"/>
  <c r="F16" i="2"/>
  <c r="E16" i="2"/>
  <c r="E15" i="2" s="1"/>
  <c r="E22" i="2" s="1"/>
  <c r="D16" i="2"/>
  <c r="D15" i="2" s="1"/>
  <c r="D22" i="2" s="1"/>
  <c r="C16" i="2"/>
  <c r="C15" i="2" s="1"/>
  <c r="C22" i="2" s="1"/>
  <c r="B16" i="2"/>
  <c r="B15" i="2" s="1"/>
  <c r="B22" i="2" s="1"/>
  <c r="AK15" i="2"/>
  <c r="AK22" i="2" s="1"/>
  <c r="F15" i="2"/>
  <c r="F22" i="2" s="1"/>
  <c r="F31" i="2" l="1"/>
  <c r="AL15" i="2"/>
  <c r="AL22" i="2" s="1"/>
  <c r="E25" i="2"/>
  <c r="AM25" i="2" s="1"/>
  <c r="AM28" i="2" s="1"/>
  <c r="AN22" i="2"/>
  <c r="D25" i="2"/>
  <c r="D28" i="2" s="1"/>
  <c r="F25" i="2"/>
  <c r="F28" i="2" s="1"/>
  <c r="AM22" i="2"/>
  <c r="F19" i="1"/>
  <c r="B19" i="1"/>
  <c r="C18" i="1"/>
  <c r="B18" i="1"/>
  <c r="E19" i="1"/>
  <c r="C14" i="1"/>
  <c r="B14" i="1"/>
  <c r="D13" i="1"/>
  <c r="D14" i="1" s="1"/>
  <c r="B26" i="1" l="1"/>
  <c r="D18" i="1"/>
  <c r="C26" i="1"/>
  <c r="AL25" i="2"/>
  <c r="AL28" i="2" s="1"/>
  <c r="E28" i="2"/>
  <c r="AN25" i="2"/>
  <c r="AN28" i="2" s="1"/>
  <c r="D19" i="1"/>
  <c r="E13" i="1"/>
  <c r="D26" i="1" l="1"/>
  <c r="E18" i="1"/>
  <c r="F18" i="1" s="1"/>
  <c r="E14" i="1"/>
  <c r="E26" i="1" s="1"/>
  <c r="F13" i="1"/>
  <c r="F14" i="1" s="1"/>
  <c r="F26" i="1" l="1"/>
</calcChain>
</file>

<file path=xl/sharedStrings.xml><?xml version="1.0" encoding="utf-8"?>
<sst xmlns="http://schemas.openxmlformats.org/spreadsheetml/2006/main" count="149" uniqueCount="87">
  <si>
    <t>182 1 07 01020 01 0000 110</t>
  </si>
  <si>
    <t>U общ. ПИ факт (5-НДПИ)</t>
  </si>
  <si>
    <t>Тр U общ. ПИ</t>
  </si>
  <si>
    <t>Сумма нлога, подлежащая уплате (5-НДПИ)</t>
  </si>
  <si>
    <r>
      <t xml:space="preserve">S </t>
    </r>
    <r>
      <rPr>
        <b/>
        <i/>
        <vertAlign val="subscript"/>
        <sz val="13.5"/>
        <color theme="1"/>
        <rFont val="Times New Roman"/>
        <family val="1"/>
        <charset val="204"/>
      </rPr>
      <t>расчет</t>
    </r>
  </si>
  <si>
    <r>
      <t>P</t>
    </r>
    <r>
      <rPr>
        <sz val="13.5"/>
        <color theme="1"/>
        <rFont val="Times New Roman"/>
        <family val="1"/>
        <charset val="204"/>
      </rPr>
      <t xml:space="preserve"> </t>
    </r>
  </si>
  <si>
    <t xml:space="preserve">Начислено (1-НМ) </t>
  </si>
  <si>
    <t>Уплачено (1-НМ)</t>
  </si>
  <si>
    <r>
      <t xml:space="preserve">K </t>
    </r>
    <r>
      <rPr>
        <b/>
        <i/>
        <vertAlign val="subscript"/>
        <sz val="13.5"/>
        <color theme="1"/>
        <rFont val="Times New Roman"/>
        <family val="1"/>
        <charset val="204"/>
      </rPr>
      <t>соб.</t>
    </r>
  </si>
  <si>
    <t xml:space="preserve">F </t>
  </si>
  <si>
    <t>F1</t>
  </si>
  <si>
    <t xml:space="preserve">F2 </t>
  </si>
  <si>
    <t xml:space="preserve">F3 </t>
  </si>
  <si>
    <t>F4</t>
  </si>
  <si>
    <t>F5</t>
  </si>
  <si>
    <t>F6</t>
  </si>
  <si>
    <r>
      <t xml:space="preserve">НДПИ </t>
    </r>
    <r>
      <rPr>
        <b/>
        <i/>
        <vertAlign val="subscript"/>
        <sz val="13.5"/>
        <color theme="1"/>
        <rFont val="Times New Roman"/>
        <family val="1"/>
        <charset val="204"/>
      </rPr>
      <t>общ. ПИ</t>
    </r>
  </si>
  <si>
    <t xml:space="preserve">J общ. ПИ </t>
  </si>
  <si>
    <t>Расчет налога на добычу общераспространенных полезных ископаемых</t>
  </si>
  <si>
    <t>Виды полезного ископаемого</t>
  </si>
  <si>
    <t>Норматив зачисления в бюджет края %%</t>
  </si>
  <si>
    <t>*</t>
  </si>
  <si>
    <t>ЛЬГОТА Золото с применением Ктд, в том числе:</t>
  </si>
  <si>
    <t>Ктд =0 (100%)</t>
  </si>
  <si>
    <t>ООО"Хаканджинское"</t>
  </si>
  <si>
    <t>ООО "АС"Амгунь"</t>
  </si>
  <si>
    <t>ООО "Светлое"</t>
  </si>
  <si>
    <t>Ктд=0,2 (80% )</t>
  </si>
  <si>
    <t xml:space="preserve"> Ктд=0,4(60%)</t>
  </si>
  <si>
    <t xml:space="preserve"> Золото, кг (облагаемый оборот)</t>
  </si>
  <si>
    <t>Платина,кг (облагаемый оборот)</t>
  </si>
  <si>
    <t>ЛЬГОТА Серебро с применением Ктд, в том числе:</t>
  </si>
  <si>
    <t>ООО "Хаканджинское"</t>
  </si>
  <si>
    <t>Серебро, кг (облагаемый оборот)</t>
  </si>
  <si>
    <t>Цены, руб.</t>
  </si>
  <si>
    <t>Количество добываемого полезного ископаемого для целей налогобложения определяемого в соответствии со ст.339 НК РФ (кг)</t>
  </si>
  <si>
    <t>К соб ср.</t>
  </si>
  <si>
    <t>Начислено (1-НМ)</t>
  </si>
  <si>
    <t>Поступило (1-НМ)</t>
  </si>
  <si>
    <t>**</t>
  </si>
  <si>
    <t>F</t>
  </si>
  <si>
    <t>F2</t>
  </si>
  <si>
    <t>F3</t>
  </si>
  <si>
    <t>Золото, кг</t>
  </si>
  <si>
    <t xml:space="preserve">Серебро,кг </t>
  </si>
  <si>
    <t>Всего НДПИ прочие с учетом льгот</t>
  </si>
  <si>
    <r>
      <t xml:space="preserve">Сумма налога </t>
    </r>
    <r>
      <rPr>
        <b/>
        <i/>
        <sz val="10"/>
        <rFont val="Times New Roman"/>
        <family val="1"/>
        <charset val="204"/>
      </rPr>
      <t>(НДПИ проч. ПИ</t>
    </r>
    <r>
      <rPr>
        <sz val="10"/>
        <rFont val="Times New Roman"/>
        <family val="1"/>
        <charset val="204"/>
      </rPr>
      <t>), тыс. руб.</t>
    </r>
  </si>
  <si>
    <r>
      <t xml:space="preserve">Корректирующая сумма поступлений </t>
    </r>
    <r>
      <rPr>
        <b/>
        <i/>
        <sz val="10"/>
        <rFont val="Times New Roman"/>
        <family val="1"/>
        <charset val="204"/>
      </rPr>
      <t>F</t>
    </r>
    <r>
      <rPr>
        <sz val="10"/>
        <rFont val="Times New Roman"/>
        <family val="1"/>
        <charset val="204"/>
      </rPr>
      <t xml:space="preserve">, тыс. руб. </t>
    </r>
    <r>
      <rPr>
        <sz val="10"/>
        <color rgb="FFFF0000"/>
        <rFont val="Times New Roman"/>
        <family val="1"/>
        <charset val="204"/>
      </rPr>
      <t>**</t>
    </r>
  </si>
  <si>
    <r>
      <t>Коэффициент собираемости</t>
    </r>
    <r>
      <rPr>
        <b/>
        <i/>
        <sz val="10"/>
        <rFont val="Times New Roman"/>
        <family val="1"/>
        <charset val="204"/>
      </rPr>
      <t xml:space="preserve"> (К. соб.)</t>
    </r>
    <r>
      <rPr>
        <sz val="10"/>
        <rFont val="Times New Roman"/>
        <family val="1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>*</t>
    </r>
  </si>
  <si>
    <r>
      <t>Налоговая ставка,</t>
    </r>
    <r>
      <rPr>
        <b/>
        <i/>
        <sz val="9"/>
        <rFont val="Times New Roman"/>
        <family val="1"/>
        <charset val="204"/>
      </rPr>
      <t xml:space="preserve"> S</t>
    </r>
  </si>
  <si>
    <r>
      <t xml:space="preserve">Стоимость добытых драгметаллов, руб. </t>
    </r>
    <r>
      <rPr>
        <b/>
        <i/>
        <sz val="10"/>
        <rFont val="Times New Roman"/>
        <family val="1"/>
        <charset val="204"/>
      </rPr>
      <t>(U проч. ПИ)</t>
    </r>
  </si>
  <si>
    <t>Расчет прогнозного объема поступлений по налогу на добычу прочих полезных ископаемых на чередной финансовый год и плановый период</t>
  </si>
  <si>
    <t>НДПИ проч. ПИ = ((Ʃ(U проч. ПИ × S (или S расчет.) + Ʃ(Vм.к.р. × Sм.к.р..))(+-) P) × K соб. (+-) F</t>
  </si>
  <si>
    <r>
      <t xml:space="preserve">НДПИ 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 ПИ уголь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</si>
  <si>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r>
      <t xml:space="preserve">Ʃ  L </t>
    </r>
    <r>
      <rPr>
        <b/>
        <i/>
        <vertAlign val="subscript"/>
        <sz val="10"/>
        <color theme="1"/>
        <rFont val="Times New Roman"/>
        <family val="1"/>
        <charset val="204"/>
      </rPr>
      <t>ПИ льгот</t>
    </r>
  </si>
  <si>
    <r>
      <t>Д</t>
    </r>
    <r>
      <rPr>
        <sz val="11"/>
        <color theme="1"/>
        <rFont val="Times New Roman"/>
        <family val="1"/>
        <charset val="204"/>
      </rPr>
      <t xml:space="preserve"> </t>
    </r>
    <r>
      <rPr>
        <vertAlign val="subscript"/>
        <sz val="11"/>
        <color theme="1"/>
        <rFont val="Times New Roman"/>
        <family val="1"/>
        <charset val="204"/>
      </rPr>
      <t>льгот</t>
    </r>
    <r>
      <rPr>
        <sz val="11"/>
        <color theme="1"/>
        <rFont val="Times New Roman"/>
        <family val="1"/>
        <charset val="204"/>
      </rPr>
      <t xml:space="preserve"> </t>
    </r>
  </si>
  <si>
    <t>Сумма льготы (5-НДПИ)</t>
  </si>
  <si>
    <t>Сумма, подлежащая уплате (5-НДПИ)</t>
  </si>
  <si>
    <r>
      <t xml:space="preserve">K </t>
    </r>
    <r>
      <rPr>
        <b/>
        <i/>
        <vertAlign val="subscript"/>
        <sz val="10"/>
        <color theme="1"/>
        <rFont val="Times New Roman"/>
        <family val="1"/>
        <charset val="204"/>
      </rPr>
      <t>соб.ср.</t>
    </r>
    <r>
      <rPr>
        <b/>
        <i/>
        <vertAlign val="subscript"/>
        <sz val="10"/>
        <color rgb="FFFF0000"/>
        <rFont val="Times New Roman"/>
        <family val="1"/>
        <charset val="204"/>
      </rPr>
      <t>*</t>
    </r>
  </si>
  <si>
    <r>
      <t xml:space="preserve">V </t>
    </r>
    <r>
      <rPr>
        <b/>
        <i/>
        <vertAlign val="subscript"/>
        <sz val="13.5"/>
        <color theme="1"/>
        <rFont val="Times New Roman"/>
        <family val="1"/>
        <charset val="204"/>
      </rPr>
      <t>ПИ (бурый уголь)</t>
    </r>
  </si>
  <si>
    <r>
      <t xml:space="preserve">S </t>
    </r>
    <r>
      <rPr>
        <b/>
        <i/>
        <vertAlign val="subscript"/>
        <sz val="13.5"/>
        <color theme="1"/>
        <rFont val="Times New Roman"/>
        <family val="1"/>
        <charset val="204"/>
      </rPr>
      <t>расчёт бурый уголь</t>
    </r>
  </si>
  <si>
    <t>S бурый уголь</t>
  </si>
  <si>
    <r>
      <t>К</t>
    </r>
    <r>
      <rPr>
        <b/>
        <i/>
        <vertAlign val="subscript"/>
        <sz val="13.5"/>
        <color theme="1"/>
        <rFont val="Times New Roman"/>
        <family val="1"/>
        <charset val="204"/>
      </rPr>
      <t>дф буый уголь</t>
    </r>
  </si>
  <si>
    <r>
      <t xml:space="preserve">V </t>
    </r>
    <r>
      <rPr>
        <b/>
        <i/>
        <vertAlign val="subscript"/>
        <sz val="13.5"/>
        <color theme="1"/>
        <rFont val="Times New Roman"/>
        <family val="1"/>
        <charset val="204"/>
      </rPr>
      <t>ПИ (уголь за искл. бурого)</t>
    </r>
  </si>
  <si>
    <r>
      <t xml:space="preserve">S </t>
    </r>
    <r>
      <rPr>
        <b/>
        <i/>
        <vertAlign val="subscript"/>
        <sz val="13.5"/>
        <color theme="1"/>
        <rFont val="Times New Roman"/>
        <family val="1"/>
        <charset val="204"/>
      </rPr>
      <t>расчёт уголь за искл. Бурого</t>
    </r>
  </si>
  <si>
    <t>S уголь за искл. Бурого</t>
  </si>
  <si>
    <r>
      <t>К</t>
    </r>
    <r>
      <rPr>
        <b/>
        <i/>
        <vertAlign val="subscript"/>
        <sz val="13.5"/>
        <color theme="1"/>
        <rFont val="Times New Roman"/>
        <family val="1"/>
        <charset val="204"/>
      </rPr>
      <t>дф уголь за искл. Бурого</t>
    </r>
  </si>
  <si>
    <t>Расчет прогнозного объема поступлений налога на добычу полезных ископаемых в виде угля на очередной финансовый год и плановый период</t>
  </si>
  <si>
    <t>тыс. руб.</t>
  </si>
  <si>
    <t>Приложение № 10</t>
  </si>
  <si>
    <t>Предыдущий год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</si>
  <si>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</si>
  <si>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</si>
  <si>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</si>
  <si>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</si>
  <si>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>Цена для расчета плана в предыдущем году</t>
  </si>
  <si>
    <t>Средняя цена за предыдущий год</t>
  </si>
  <si>
    <t>Расчетная цена за предыдущий год</t>
  </si>
  <si>
    <t>Расчетная цена в текущем году</t>
  </si>
  <si>
    <t>Расчетная цена на очередной финансовый год</t>
  </si>
  <si>
    <t>Расчетная цена на планоый период n+1</t>
  </si>
  <si>
    <t>Расчетная цена на планоый период n+2</t>
  </si>
  <si>
    <t>К соб. тек. пер./предыд. пер.</t>
  </si>
  <si>
    <t>К соб предыд. пер./предыд. пер. n-3</t>
  </si>
  <si>
    <t>Переходящие платежи Р</t>
  </si>
  <si>
    <r>
      <t xml:space="preserve">НДПИ 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 ПИ уголь</t>
    </r>
    <r>
      <rPr>
        <b/>
        <i/>
        <sz val="10"/>
        <color theme="1"/>
        <rFont val="Times New Roman"/>
        <family val="1"/>
        <charset val="204"/>
      </rPr>
      <t xml:space="preserve"> в бюджет края</t>
    </r>
  </si>
  <si>
    <t>УТВЕРЖДЕНА 
приказом УФНС России по Хабаровскому краю
от «14» января 2020 г.
№ 01-07/ 003 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</si>
</sst>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"/>
  </numFmts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0"/>
      <name val="Arial Cyr"/>
    </font>
    <font>
      <b/>
      <i/>
      <sz val="13.5"/>
      <color theme="1"/>
      <name val="Times New Roman"/>
      <family val="1"/>
      <charset val="204"/>
    </font>
    <font>
      <b/>
      <i/>
      <vertAlign val="subscript"/>
      <sz val="13.5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b/>
      <i/>
      <vertAlign val="subscript"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EBF1DE"/>
      </patternFill>
    </fill>
    <fill>
      <patternFill patternType="solid">
        <fgColor rgb="FFEEECE1"/>
        <bgColor rgb="FFEBF1DE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31" fillId="0" borderId="0"/>
  </cellStyleXfs>
  <cellXfs count="9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3" fontId="3" fillId="0" borderId="2" xfId="0" applyNumberFormat="1" applyFont="1" applyBorder="1" applyAlignment="1">
      <alignment horizontal="right" wrapText="1"/>
    </xf>
    <xf numFmtId="0" fontId="2" fillId="0" borderId="1" xfId="0" applyFont="1" applyBorder="1"/>
    <xf numFmtId="0" fontId="0" fillId="0" borderId="1" xfId="0" applyBorder="1"/>
    <xf numFmtId="164" fontId="0" fillId="0" borderId="1" xfId="0" applyNumberFormat="1" applyBorder="1"/>
    <xf numFmtId="3" fontId="0" fillId="0" borderId="1" xfId="0" applyNumberFormat="1" applyBorder="1"/>
    <xf numFmtId="0" fontId="4" fillId="0" borderId="1" xfId="0" applyFont="1" applyBorder="1"/>
    <xf numFmtId="2" fontId="0" fillId="0" borderId="1" xfId="0" applyNumberFormat="1" applyBorder="1"/>
    <xf numFmtId="1" fontId="0" fillId="0" borderId="1" xfId="0" applyNumberFormat="1" applyBorder="1"/>
    <xf numFmtId="165" fontId="0" fillId="0" borderId="1" xfId="0" applyNumberFormat="1" applyBorder="1"/>
    <xf numFmtId="4" fontId="0" fillId="0" borderId="0" xfId="0" applyNumberFormat="1"/>
    <xf numFmtId="3" fontId="0" fillId="0" borderId="0" xfId="0" applyNumberFormat="1"/>
    <xf numFmtId="0" fontId="0" fillId="0" borderId="0" xfId="0" applyAlignment="1">
      <alignment wrapText="1"/>
    </xf>
    <xf numFmtId="0" fontId="10" fillId="0" borderId="0" xfId="0" applyFont="1" applyAlignment="1"/>
    <xf numFmtId="0" fontId="10" fillId="0" borderId="0" xfId="0" applyFont="1" applyAlignment="1">
      <alignment wrapText="1"/>
    </xf>
    <xf numFmtId="0" fontId="12" fillId="0" borderId="0" xfId="0" applyFont="1" applyAlignment="1"/>
    <xf numFmtId="0" fontId="12" fillId="0" borderId="0" xfId="0" applyFont="1" applyAlignment="1">
      <alignment wrapText="1"/>
    </xf>
    <xf numFmtId="166" fontId="16" fillId="2" borderId="5" xfId="0" applyNumberFormat="1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3" fontId="10" fillId="0" borderId="1" xfId="0" applyNumberFormat="1" applyFont="1" applyBorder="1" applyAlignment="1">
      <alignment wrapText="1"/>
    </xf>
    <xf numFmtId="166" fontId="10" fillId="0" borderId="1" xfId="0" applyNumberFormat="1" applyFont="1" applyBorder="1" applyAlignment="1">
      <alignment wrapText="1"/>
    </xf>
    <xf numFmtId="166" fontId="17" fillId="2" borderId="5" xfId="0" applyNumberFormat="1" applyFont="1" applyFill="1" applyBorder="1" applyAlignment="1">
      <alignment wrapText="1"/>
    </xf>
    <xf numFmtId="166" fontId="17" fillId="2" borderId="5" xfId="0" applyNumberFormat="1" applyFont="1" applyFill="1" applyBorder="1" applyAlignment="1">
      <alignment horizontal="left" wrapText="1"/>
    </xf>
    <xf numFmtId="165" fontId="10" fillId="0" borderId="1" xfId="0" applyNumberFormat="1" applyFont="1" applyBorder="1" applyAlignment="1">
      <alignment wrapText="1"/>
    </xf>
    <xf numFmtId="166" fontId="18" fillId="3" borderId="1" xfId="0" applyNumberFormat="1" applyFont="1" applyFill="1" applyBorder="1" applyAlignment="1">
      <alignment wrapText="1"/>
    </xf>
    <xf numFmtId="166" fontId="17" fillId="0" borderId="5" xfId="0" applyNumberFormat="1" applyFont="1" applyBorder="1" applyAlignment="1">
      <alignment wrapText="1"/>
    </xf>
    <xf numFmtId="166" fontId="16" fillId="2" borderId="1" xfId="0" applyNumberFormat="1" applyFont="1" applyFill="1" applyBorder="1" applyAlignment="1">
      <alignment wrapText="1"/>
    </xf>
    <xf numFmtId="166" fontId="17" fillId="2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Font="1" applyBorder="1" applyAlignment="1">
      <alignment wrapText="1"/>
    </xf>
    <xf numFmtId="166" fontId="0" fillId="0" borderId="1" xfId="0" applyNumberFormat="1" applyFont="1" applyBorder="1" applyAlignment="1">
      <alignment wrapText="1"/>
    </xf>
    <xf numFmtId="0" fontId="9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10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166" fontId="10" fillId="0" borderId="1" xfId="0" applyNumberFormat="1" applyFont="1" applyFill="1" applyBorder="1" applyAlignment="1">
      <alignment wrapText="1"/>
    </xf>
    <xf numFmtId="0" fontId="7" fillId="0" borderId="0" xfId="0" applyFont="1" applyAlignment="1">
      <alignment horizontal="right" wrapText="1"/>
    </xf>
    <xf numFmtId="3" fontId="11" fillId="0" borderId="0" xfId="1" applyNumberFormat="1" applyFont="1" applyBorder="1" applyAlignment="1">
      <alignment horizontal="center" vertical="center" wrapText="1"/>
    </xf>
    <xf numFmtId="0" fontId="23" fillId="0" borderId="1" xfId="0" applyFont="1" applyBorder="1"/>
    <xf numFmtId="0" fontId="23" fillId="0" borderId="1" xfId="0" applyFont="1" applyBorder="1" applyAlignment="1">
      <alignment wrapText="1"/>
    </xf>
    <xf numFmtId="0" fontId="23" fillId="0" borderId="8" xfId="0" applyFont="1" applyBorder="1"/>
    <xf numFmtId="0" fontId="0" fillId="0" borderId="9" xfId="0" applyBorder="1"/>
    <xf numFmtId="0" fontId="0" fillId="0" borderId="10" xfId="0" applyBorder="1"/>
    <xf numFmtId="0" fontId="23" fillId="0" borderId="11" xfId="0" applyFont="1" applyBorder="1"/>
    <xf numFmtId="0" fontId="0" fillId="0" borderId="12" xfId="0" applyBorder="1"/>
    <xf numFmtId="0" fontId="23" fillId="0" borderId="13" xfId="0" applyFont="1" applyBorder="1"/>
    <xf numFmtId="0" fontId="0" fillId="0" borderId="14" xfId="0" applyBorder="1"/>
    <xf numFmtId="0" fontId="0" fillId="0" borderId="15" xfId="0" applyBorder="1"/>
    <xf numFmtId="0" fontId="28" fillId="0" borderId="0" xfId="0" applyFont="1" applyFill="1" applyBorder="1"/>
    <xf numFmtId="0" fontId="0" fillId="0" borderId="1" xfId="0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wrapText="1"/>
    </xf>
    <xf numFmtId="0" fontId="23" fillId="5" borderId="16" xfId="0" applyFont="1" applyFill="1" applyBorder="1"/>
    <xf numFmtId="0" fontId="0" fillId="5" borderId="17" xfId="0" applyFill="1" applyBorder="1"/>
    <xf numFmtId="0" fontId="23" fillId="6" borderId="5" xfId="0" applyFont="1" applyFill="1" applyBorder="1"/>
    <xf numFmtId="0" fontId="0" fillId="6" borderId="5" xfId="0" applyFill="1" applyBorder="1"/>
    <xf numFmtId="0" fontId="22" fillId="4" borderId="1" xfId="0" applyFont="1" applyFill="1" applyBorder="1"/>
    <xf numFmtId="0" fontId="0" fillId="4" borderId="1" xfId="0" applyFill="1" applyBorder="1"/>
    <xf numFmtId="0" fontId="23" fillId="6" borderId="1" xfId="0" applyFont="1" applyFill="1" applyBorder="1"/>
    <xf numFmtId="0" fontId="0" fillId="6" borderId="1" xfId="0" applyFill="1" applyBorder="1"/>
    <xf numFmtId="0" fontId="23" fillId="4" borderId="11" xfId="0" applyFont="1" applyFill="1" applyBorder="1"/>
    <xf numFmtId="0" fontId="0" fillId="4" borderId="12" xfId="0" applyFill="1" applyBorder="1"/>
    <xf numFmtId="0" fontId="0" fillId="0" borderId="18" xfId="0" applyBorder="1"/>
    <xf numFmtId="0" fontId="1" fillId="0" borderId="0" xfId="0" applyFont="1" applyAlignment="1"/>
    <xf numFmtId="0" fontId="1" fillId="0" borderId="7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0" fillId="0" borderId="1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2" fillId="2" borderId="0" xfId="2" applyFont="1" applyFill="1" applyAlignment="1">
      <alignment horizontal="left" vertical="center" wrapText="1"/>
    </xf>
    <xf numFmtId="0" fontId="32" fillId="2" borderId="0" xfId="2" applyFont="1" applyFill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5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3" fontId="11" fillId="0" borderId="0" xfId="1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right"/>
    </xf>
    <xf numFmtId="0" fontId="30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2" xfId="2"/>
    <cellStyle name="Пояснение" xfId="1" builtinId="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D10" sqref="D10"/>
    </sheetView>
  </sheetViews>
  <sheetFormatPr defaultRowHeight="15" x14ac:dyDescent="0.25"/>
  <cols>
    <col min="1" max="1" width="23.7109375" bestFit="1" customWidth="1"/>
    <col min="2" max="2" width="14.28515625" customWidth="1"/>
    <col min="3" max="3" width="11.85546875" customWidth="1"/>
    <col min="4" max="4" width="14.28515625" customWidth="1"/>
    <col min="5" max="5" width="10.7109375" customWidth="1"/>
    <col min="6" max="6" width="10.5703125" customWidth="1"/>
  </cols>
  <sheetData>
    <row r="1" spans="1:14" x14ac:dyDescent="0.25">
      <c r="D1" s="79" t="s">
        <v>69</v>
      </c>
      <c r="E1" s="79"/>
      <c r="F1" s="79"/>
    </row>
    <row r="2" spans="1:14" x14ac:dyDescent="0.25">
      <c r="D2" s="71"/>
      <c r="E2" s="71"/>
      <c r="F2" s="71"/>
    </row>
    <row r="3" spans="1:14" x14ac:dyDescent="0.25">
      <c r="D3" s="71"/>
      <c r="E3" s="80" t="s">
        <v>86</v>
      </c>
      <c r="F3" s="81"/>
    </row>
    <row r="4" spans="1:14" ht="48.75" customHeight="1" x14ac:dyDescent="0.25">
      <c r="D4" s="71"/>
      <c r="E4" s="81"/>
      <c r="F4" s="81"/>
    </row>
    <row r="5" spans="1:14" x14ac:dyDescent="0.25">
      <c r="D5" s="71"/>
      <c r="E5" s="71"/>
      <c r="F5" s="71"/>
    </row>
    <row r="6" spans="1:14" x14ac:dyDescent="0.25">
      <c r="A6" s="78" t="s">
        <v>18</v>
      </c>
      <c r="B6" s="78"/>
      <c r="C6" s="78"/>
      <c r="D6" s="78"/>
      <c r="E6" s="78"/>
      <c r="F6" s="78"/>
      <c r="G6" s="66"/>
      <c r="H6" s="66"/>
      <c r="I6" s="66"/>
      <c r="J6" s="66"/>
      <c r="K6" s="66"/>
      <c r="L6" s="66"/>
      <c r="M6" s="66"/>
      <c r="N6" s="66"/>
    </row>
    <row r="7" spans="1:14" x14ac:dyDescent="0.25">
      <c r="A7" s="77" t="s">
        <v>0</v>
      </c>
      <c r="B7" s="77"/>
      <c r="C7" s="77"/>
      <c r="D7" s="77"/>
      <c r="E7" s="77"/>
      <c r="F7" s="77"/>
      <c r="G7" s="66"/>
      <c r="H7" s="66"/>
      <c r="I7" s="66"/>
      <c r="J7" s="66"/>
      <c r="K7" s="66"/>
      <c r="L7" s="66"/>
      <c r="M7" s="66"/>
      <c r="N7" s="66"/>
    </row>
    <row r="8" spans="1:14" x14ac:dyDescent="0.25">
      <c r="A8" s="67"/>
      <c r="B8" s="67"/>
      <c r="C8" s="67"/>
      <c r="D8" s="67"/>
      <c r="E8" s="76" t="s">
        <v>68</v>
      </c>
      <c r="F8" s="76"/>
      <c r="G8" s="66"/>
      <c r="H8" s="66"/>
      <c r="I8" s="66"/>
      <c r="J8" s="66"/>
      <c r="K8" s="66"/>
      <c r="L8" s="66"/>
      <c r="M8" s="66"/>
      <c r="N8" s="66"/>
    </row>
    <row r="9" spans="1:14" ht="48" customHeight="1" x14ac:dyDescent="0.25">
      <c r="A9" s="1"/>
      <c r="B9" s="68" t="s">
        <v>70</v>
      </c>
      <c r="C9" s="68" t="s">
        <v>71</v>
      </c>
      <c r="D9" s="68" t="s">
        <v>72</v>
      </c>
      <c r="E9" s="68" t="s">
        <v>73</v>
      </c>
      <c r="F9" s="68" t="s">
        <v>74</v>
      </c>
      <c r="G9" s="2"/>
      <c r="H9" s="2"/>
      <c r="I9" s="2"/>
      <c r="J9" s="2"/>
      <c r="K9" s="2"/>
      <c r="L9" s="2"/>
      <c r="M9" s="2"/>
      <c r="N9" s="2"/>
    </row>
    <row r="10" spans="1:14" ht="31.5" x14ac:dyDescent="0.25">
      <c r="A10" s="3" t="s">
        <v>1</v>
      </c>
      <c r="B10" s="4"/>
      <c r="C10" s="4"/>
      <c r="D10" s="4"/>
      <c r="E10" s="4"/>
      <c r="F10" s="4"/>
    </row>
    <row r="11" spans="1:14" ht="15.75" x14ac:dyDescent="0.25">
      <c r="A11" s="5" t="s">
        <v>17</v>
      </c>
      <c r="B11" s="6"/>
      <c r="C11" s="6"/>
      <c r="D11" s="6"/>
      <c r="E11" s="6"/>
      <c r="F11" s="6"/>
    </row>
    <row r="12" spans="1:14" ht="15.75" x14ac:dyDescent="0.25">
      <c r="A12" s="5" t="s">
        <v>2</v>
      </c>
      <c r="B12" s="6"/>
      <c r="C12" s="7" t="e">
        <f>C10/B10</f>
        <v>#DIV/0!</v>
      </c>
      <c r="D12" s="6"/>
      <c r="E12" s="6"/>
      <c r="F12" s="6"/>
    </row>
    <row r="13" spans="1:14" ht="47.25" x14ac:dyDescent="0.25">
      <c r="A13" s="3" t="s">
        <v>3</v>
      </c>
      <c r="B13" s="8"/>
      <c r="C13" s="8"/>
      <c r="D13" s="8">
        <f>C13*C11</f>
        <v>0</v>
      </c>
      <c r="E13" s="8">
        <f>D13*D11</f>
        <v>0</v>
      </c>
      <c r="F13" s="8">
        <f>E13*E11</f>
        <v>0</v>
      </c>
    </row>
    <row r="14" spans="1:14" ht="19.5" x14ac:dyDescent="0.35">
      <c r="A14" s="9" t="s">
        <v>4</v>
      </c>
      <c r="B14" s="10" t="e">
        <f>B13/B10</f>
        <v>#DIV/0!</v>
      </c>
      <c r="C14" s="10" t="e">
        <f t="shared" ref="C14:F14" si="0">C13/C10</f>
        <v>#DIV/0!</v>
      </c>
      <c r="D14" s="10" t="e">
        <f t="shared" si="0"/>
        <v>#DIV/0!</v>
      </c>
      <c r="E14" s="10" t="e">
        <f t="shared" si="0"/>
        <v>#DIV/0!</v>
      </c>
      <c r="F14" s="10" t="e">
        <f t="shared" si="0"/>
        <v>#DIV/0!</v>
      </c>
    </row>
    <row r="15" spans="1:14" ht="18" x14ac:dyDescent="0.3">
      <c r="A15" s="9" t="s">
        <v>5</v>
      </c>
      <c r="B15" s="6"/>
      <c r="C15" s="6"/>
      <c r="D15" s="6"/>
      <c r="E15" s="6"/>
      <c r="F15" s="6"/>
    </row>
    <row r="16" spans="1:14" ht="18" x14ac:dyDescent="0.3">
      <c r="A16" s="9" t="s">
        <v>6</v>
      </c>
      <c r="B16" s="8"/>
      <c r="C16" s="8"/>
      <c r="D16" s="8"/>
      <c r="E16" s="8"/>
      <c r="F16" s="8"/>
    </row>
    <row r="17" spans="1:6" ht="18" x14ac:dyDescent="0.3">
      <c r="A17" s="9" t="s">
        <v>7</v>
      </c>
      <c r="B17" s="8"/>
      <c r="C17" s="8"/>
      <c r="D17" s="8"/>
      <c r="E17" s="8"/>
      <c r="F17" s="8"/>
    </row>
    <row r="18" spans="1:6" ht="19.5" x14ac:dyDescent="0.35">
      <c r="A18" s="9" t="s">
        <v>8</v>
      </c>
      <c r="B18" s="10" t="e">
        <f>B17/B16</f>
        <v>#DIV/0!</v>
      </c>
      <c r="C18" s="10" t="e">
        <f>C17/C16</f>
        <v>#DIV/0!</v>
      </c>
      <c r="D18" s="10" t="e">
        <f>(B18+C18)/2</f>
        <v>#DIV/0!</v>
      </c>
      <c r="E18" s="10" t="e">
        <f>(C18+D18)/2</f>
        <v>#DIV/0!</v>
      </c>
      <c r="F18" s="10" t="e">
        <f t="shared" ref="F18" si="1">(D18+E18)/2</f>
        <v>#DIV/0!</v>
      </c>
    </row>
    <row r="19" spans="1:6" ht="18" x14ac:dyDescent="0.3">
      <c r="A19" s="9" t="s">
        <v>9</v>
      </c>
      <c r="B19" s="6">
        <f>B20+B21+B22+B23+B24+B25</f>
        <v>0</v>
      </c>
      <c r="C19" s="11">
        <f>C20+C21+C22+C23+C24+C25</f>
        <v>0</v>
      </c>
      <c r="D19" s="11">
        <f t="shared" ref="D19:F19" si="2">D20+D21+D22+D23+D24+D25</f>
        <v>0</v>
      </c>
      <c r="E19" s="11">
        <f t="shared" si="2"/>
        <v>0</v>
      </c>
      <c r="F19" s="11">
        <f t="shared" si="2"/>
        <v>0</v>
      </c>
    </row>
    <row r="20" spans="1:6" ht="18" x14ac:dyDescent="0.3">
      <c r="A20" s="9" t="s">
        <v>10</v>
      </c>
      <c r="B20" s="6"/>
      <c r="C20" s="6"/>
      <c r="D20" s="6"/>
      <c r="E20" s="6"/>
      <c r="F20" s="6"/>
    </row>
    <row r="21" spans="1:6" ht="18" x14ac:dyDescent="0.3">
      <c r="A21" s="9" t="s">
        <v>11</v>
      </c>
      <c r="B21" s="6"/>
      <c r="C21" s="6"/>
      <c r="D21" s="6"/>
      <c r="E21" s="6"/>
      <c r="F21" s="6"/>
    </row>
    <row r="22" spans="1:6" ht="18" x14ac:dyDescent="0.3">
      <c r="A22" s="9" t="s">
        <v>12</v>
      </c>
      <c r="B22" s="6"/>
      <c r="C22" s="6"/>
      <c r="D22" s="6"/>
      <c r="E22" s="6"/>
      <c r="F22" s="6"/>
    </row>
    <row r="23" spans="1:6" ht="18" x14ac:dyDescent="0.3">
      <c r="A23" s="9" t="s">
        <v>13</v>
      </c>
      <c r="B23" s="6"/>
      <c r="C23" s="6"/>
      <c r="D23" s="6"/>
      <c r="E23" s="6"/>
      <c r="F23" s="6"/>
    </row>
    <row r="24" spans="1:6" ht="18" x14ac:dyDescent="0.3">
      <c r="A24" s="9" t="s">
        <v>14</v>
      </c>
      <c r="B24" s="6"/>
      <c r="C24" s="6"/>
      <c r="D24" s="6"/>
      <c r="E24" s="6"/>
      <c r="F24" s="6"/>
    </row>
    <row r="25" spans="1:6" ht="18" x14ac:dyDescent="0.3">
      <c r="A25" s="9" t="s">
        <v>15</v>
      </c>
      <c r="B25" s="6"/>
      <c r="C25" s="11"/>
      <c r="D25" s="11"/>
      <c r="E25" s="11"/>
      <c r="F25" s="12"/>
    </row>
    <row r="26" spans="1:6" ht="19.5" x14ac:dyDescent="0.35">
      <c r="A26" s="9" t="s">
        <v>16</v>
      </c>
      <c r="B26" s="11" t="e">
        <f>(B10*B11*B14+B15)*B18+B19</f>
        <v>#DIV/0!</v>
      </c>
      <c r="C26" s="11" t="e">
        <f>(C10*C11*C12*C14+C15)*C18+C19</f>
        <v>#DIV/0!</v>
      </c>
      <c r="D26" s="11" t="e">
        <f>(D10*D11*D14+D15)*D18+D19</f>
        <v>#DIV/0!</v>
      </c>
      <c r="E26" s="11" t="e">
        <f>(E10*E11*E14+E15)*E18+E19</f>
        <v>#DIV/0!</v>
      </c>
      <c r="F26" s="11" t="e">
        <f>(F10*F11*F14+F15)*F18+F19</f>
        <v>#DIV/0!</v>
      </c>
    </row>
    <row r="30" spans="1:6" x14ac:dyDescent="0.25">
      <c r="B30" s="13"/>
      <c r="C30" s="14"/>
      <c r="D30" s="14"/>
      <c r="E30" s="14"/>
      <c r="F30" s="14"/>
    </row>
  </sheetData>
  <mergeCells count="5">
    <mergeCell ref="E8:F8"/>
    <mergeCell ref="A7:F7"/>
    <mergeCell ref="A6:F6"/>
    <mergeCell ref="D1:F1"/>
    <mergeCell ref="E3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S41"/>
  <sheetViews>
    <sheetView topLeftCell="AD1" zoomScale="80" zoomScaleNormal="80" workbookViewId="0">
      <selection activeCell="AK8" sqref="AK8"/>
    </sheetView>
  </sheetViews>
  <sheetFormatPr defaultRowHeight="15" x14ac:dyDescent="0.25"/>
  <cols>
    <col min="1" max="1" width="44" style="15" customWidth="1"/>
    <col min="2" max="2" width="18.5703125" style="15" customWidth="1"/>
    <col min="3" max="4" width="12.5703125" style="15" customWidth="1"/>
    <col min="5" max="5" width="10.28515625" style="15" customWidth="1"/>
    <col min="6" max="6" width="13.85546875" style="15" customWidth="1"/>
    <col min="7" max="7" width="15.28515625" style="15" customWidth="1"/>
    <col min="8" max="8" width="14.42578125" style="15" customWidth="1"/>
    <col min="9" max="10" width="12.5703125" style="15" customWidth="1"/>
    <col min="11" max="11" width="14.42578125" style="15" customWidth="1"/>
    <col min="12" max="12" width="14.140625" style="15" customWidth="1"/>
    <col min="13" max="13" width="15" style="15" customWidth="1"/>
    <col min="14" max="14" width="13.5703125" style="15" customWidth="1"/>
    <col min="15" max="15" width="12.42578125" style="15" customWidth="1"/>
    <col min="16" max="16" width="13.42578125" style="15" bestFit="1" customWidth="1"/>
    <col min="17" max="17" width="13" style="15" customWidth="1"/>
    <col min="18" max="18" width="13.42578125" style="15" bestFit="1" customWidth="1"/>
    <col min="19" max="27" width="13.85546875" style="15" customWidth="1"/>
    <col min="28" max="28" width="13.5703125" style="15" customWidth="1"/>
    <col min="29" max="29" width="11.28515625" style="15" customWidth="1"/>
    <col min="30" max="30" width="10.5703125" style="15" customWidth="1"/>
    <col min="31" max="31" width="14.28515625" style="15" customWidth="1"/>
    <col min="32" max="32" width="12.42578125" style="15" customWidth="1"/>
    <col min="33" max="33" width="13.140625" style="15" customWidth="1"/>
    <col min="34" max="35" width="10.5703125" style="15" customWidth="1"/>
    <col min="36" max="36" width="14.42578125" style="15" customWidth="1"/>
    <col min="37" max="37" width="13.140625" style="15" customWidth="1"/>
    <col min="38" max="38" width="12" style="15" customWidth="1"/>
    <col min="39" max="39" width="10.5703125" style="15" customWidth="1"/>
    <col min="40" max="40" width="11" style="15" customWidth="1"/>
    <col min="41" max="41" width="12.28515625" style="15" customWidth="1"/>
    <col min="42" max="42" width="12.42578125" style="15" customWidth="1"/>
    <col min="43" max="43" width="12.5703125" style="15" customWidth="1"/>
    <col min="44" max="44" width="12.42578125" style="15" customWidth="1"/>
    <col min="45" max="264" width="8.7109375" style="15" customWidth="1"/>
    <col min="265" max="265" width="11.28515625" style="15" customWidth="1"/>
    <col min="266" max="266" width="65.28515625" style="15" customWidth="1"/>
    <col min="267" max="267" width="10.140625" style="15" customWidth="1"/>
    <col min="268" max="271" width="10.28515625" style="15" customWidth="1"/>
    <col min="272" max="276" width="12.5703125" style="15" customWidth="1"/>
    <col min="277" max="277" width="11" style="15" customWidth="1"/>
    <col min="278" max="278" width="11.85546875" style="15" customWidth="1"/>
    <col min="279" max="282" width="10.140625" style="15" customWidth="1"/>
    <col min="283" max="283" width="11.140625" style="15" customWidth="1"/>
    <col min="284" max="288" width="9.140625" style="15"/>
    <col min="289" max="290" width="8.7109375" style="15" customWidth="1"/>
    <col min="291" max="291" width="11" style="15" customWidth="1"/>
    <col min="292" max="292" width="8.7109375" style="15" customWidth="1"/>
    <col min="293" max="293" width="12.28515625" style="15" customWidth="1"/>
    <col min="294" max="294" width="12.42578125" style="15" customWidth="1"/>
    <col min="295" max="295" width="12.5703125" style="15" customWidth="1"/>
    <col min="296" max="296" width="12.42578125" style="15" customWidth="1"/>
    <col min="297" max="520" width="8.7109375" style="15" customWidth="1"/>
    <col min="521" max="521" width="11.28515625" style="15" customWidth="1"/>
    <col min="522" max="522" width="65.28515625" style="15" customWidth="1"/>
    <col min="523" max="523" width="10.140625" style="15" customWidth="1"/>
    <col min="524" max="527" width="10.28515625" style="15" customWidth="1"/>
    <col min="528" max="532" width="12.5703125" style="15" customWidth="1"/>
    <col min="533" max="533" width="11" style="15" customWidth="1"/>
    <col min="534" max="534" width="11.85546875" style="15" customWidth="1"/>
    <col min="535" max="538" width="10.140625" style="15" customWidth="1"/>
    <col min="539" max="539" width="11.140625" style="15" customWidth="1"/>
    <col min="540" max="544" width="9.140625" style="15"/>
    <col min="545" max="546" width="8.7109375" style="15" customWidth="1"/>
    <col min="547" max="547" width="11" style="15" customWidth="1"/>
    <col min="548" max="548" width="8.7109375" style="15" customWidth="1"/>
    <col min="549" max="549" width="12.28515625" style="15" customWidth="1"/>
    <col min="550" max="550" width="12.42578125" style="15" customWidth="1"/>
    <col min="551" max="551" width="12.5703125" style="15" customWidth="1"/>
    <col min="552" max="552" width="12.42578125" style="15" customWidth="1"/>
    <col min="553" max="776" width="8.7109375" style="15" customWidth="1"/>
    <col min="777" max="777" width="11.28515625" style="15" customWidth="1"/>
    <col min="778" max="778" width="65.28515625" style="15" customWidth="1"/>
    <col min="779" max="779" width="10.140625" style="15" customWidth="1"/>
    <col min="780" max="783" width="10.28515625" style="15" customWidth="1"/>
    <col min="784" max="788" width="12.5703125" style="15" customWidth="1"/>
    <col min="789" max="789" width="11" style="15" customWidth="1"/>
    <col min="790" max="790" width="11.85546875" style="15" customWidth="1"/>
    <col min="791" max="794" width="10.140625" style="15" customWidth="1"/>
    <col min="795" max="795" width="11.140625" style="15" customWidth="1"/>
    <col min="796" max="800" width="9.140625" style="15"/>
    <col min="801" max="802" width="8.7109375" style="15" customWidth="1"/>
    <col min="803" max="803" width="11" style="15" customWidth="1"/>
    <col min="804" max="804" width="8.7109375" style="15" customWidth="1"/>
    <col min="805" max="805" width="12.28515625" style="15" customWidth="1"/>
    <col min="806" max="806" width="12.42578125" style="15" customWidth="1"/>
    <col min="807" max="807" width="12.5703125" style="15" customWidth="1"/>
    <col min="808" max="808" width="12.42578125" style="15" customWidth="1"/>
    <col min="809" max="1033" width="8.7109375" style="15" customWidth="1"/>
  </cols>
  <sheetData>
    <row r="1" spans="1:1033" ht="18" customHeight="1" x14ac:dyDescent="0.25">
      <c r="M1" s="34"/>
      <c r="AL1" s="83" t="s">
        <v>69</v>
      </c>
      <c r="AM1" s="83"/>
      <c r="AN1" s="83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</row>
    <row r="2" spans="1:1033" ht="18" customHeight="1" x14ac:dyDescent="0.25">
      <c r="M2" s="34"/>
      <c r="AL2" s="72"/>
      <c r="AM2" s="72"/>
      <c r="AN2" s="7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</row>
    <row r="3" spans="1:1033" ht="18" customHeight="1" x14ac:dyDescent="0.25">
      <c r="M3" s="34"/>
      <c r="AL3" s="80" t="s">
        <v>86</v>
      </c>
      <c r="AM3" s="80"/>
      <c r="AN3" s="80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</row>
    <row r="4" spans="1:1033" ht="60" customHeight="1" x14ac:dyDescent="0.25">
      <c r="M4" s="34"/>
      <c r="AL4" s="80"/>
      <c r="AM4" s="80"/>
      <c r="AN4" s="80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</row>
    <row r="5" spans="1:1033" ht="18" customHeight="1" x14ac:dyDescent="0.25">
      <c r="M5" s="34"/>
      <c r="AL5" s="72"/>
      <c r="AM5" s="72"/>
      <c r="AN5" s="72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</row>
    <row r="6" spans="1:1033" ht="14.45" customHeight="1" x14ac:dyDescent="0.25">
      <c r="A6" s="16"/>
      <c r="B6" s="16"/>
      <c r="C6" s="88" t="s">
        <v>51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</row>
    <row r="7" spans="1:1033" s="18" customFormat="1" ht="18" x14ac:dyDescent="0.25">
      <c r="A7" s="17"/>
      <c r="B7" s="17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</row>
    <row r="8" spans="1:1033" s="18" customFormat="1" ht="30" customHeight="1" x14ac:dyDescent="0.25">
      <c r="A8" s="84" t="s">
        <v>52</v>
      </c>
      <c r="B8" s="84"/>
      <c r="C8" s="84"/>
      <c r="D8" s="84"/>
      <c r="E8" s="84"/>
      <c r="F8" s="84"/>
      <c r="G8" s="40"/>
      <c r="H8" s="40"/>
      <c r="I8" s="40"/>
      <c r="J8" s="40"/>
      <c r="K8" s="40"/>
      <c r="L8" s="40"/>
      <c r="M8" s="40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</row>
    <row r="9" spans="1:1033" s="18" customFormat="1" ht="18.75" customHeight="1" x14ac:dyDescent="0.25">
      <c r="A9" s="17"/>
      <c r="B9" s="17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</row>
    <row r="10" spans="1:1033" s="19" customFormat="1" ht="18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</row>
    <row r="11" spans="1:1033" s="19" customFormat="1" ht="89.45" customHeight="1" x14ac:dyDescent="0.25">
      <c r="A11" s="89" t="s">
        <v>19</v>
      </c>
      <c r="B11" s="82" t="s">
        <v>35</v>
      </c>
      <c r="C11" s="82"/>
      <c r="D11" s="82"/>
      <c r="E11" s="82"/>
      <c r="F11" s="82"/>
      <c r="G11" s="86" t="s">
        <v>34</v>
      </c>
      <c r="H11" s="86"/>
      <c r="I11" s="86"/>
      <c r="J11" s="86"/>
      <c r="K11" s="86"/>
      <c r="L11" s="86"/>
      <c r="M11" s="86"/>
      <c r="N11" s="85" t="s">
        <v>50</v>
      </c>
      <c r="O11" s="86"/>
      <c r="P11" s="86"/>
      <c r="Q11" s="86"/>
      <c r="R11" s="87"/>
      <c r="S11" s="90" t="s">
        <v>49</v>
      </c>
      <c r="T11" s="82" t="s">
        <v>20</v>
      </c>
      <c r="U11" s="85" t="s">
        <v>84</v>
      </c>
      <c r="V11" s="86"/>
      <c r="W11" s="86"/>
      <c r="X11" s="86"/>
      <c r="Y11" s="87"/>
      <c r="Z11" s="82" t="s">
        <v>48</v>
      </c>
      <c r="AA11" s="82"/>
      <c r="AB11" s="82"/>
      <c r="AC11" s="82"/>
      <c r="AD11" s="82"/>
      <c r="AE11" s="82" t="s">
        <v>47</v>
      </c>
      <c r="AF11" s="82"/>
      <c r="AG11" s="82"/>
      <c r="AH11" s="82"/>
      <c r="AI11" s="82"/>
      <c r="AJ11" s="82" t="s">
        <v>46</v>
      </c>
      <c r="AK11" s="82"/>
      <c r="AL11" s="82"/>
      <c r="AM11" s="82"/>
      <c r="AN11" s="82"/>
    </row>
    <row r="12" spans="1:1033" s="70" customFormat="1" ht="51" x14ac:dyDescent="0.25">
      <c r="A12" s="89"/>
      <c r="B12" s="68" t="s">
        <v>70</v>
      </c>
      <c r="C12" s="68" t="s">
        <v>71</v>
      </c>
      <c r="D12" s="68" t="s">
        <v>72</v>
      </c>
      <c r="E12" s="68" t="s">
        <v>73</v>
      </c>
      <c r="F12" s="68" t="s">
        <v>74</v>
      </c>
      <c r="G12" s="69" t="s">
        <v>75</v>
      </c>
      <c r="H12" s="69" t="s">
        <v>76</v>
      </c>
      <c r="I12" s="69" t="s">
        <v>77</v>
      </c>
      <c r="J12" s="69" t="s">
        <v>78</v>
      </c>
      <c r="K12" s="69" t="s">
        <v>79</v>
      </c>
      <c r="L12" s="69" t="s">
        <v>80</v>
      </c>
      <c r="M12" s="69" t="s">
        <v>81</v>
      </c>
      <c r="N12" s="68" t="s">
        <v>70</v>
      </c>
      <c r="O12" s="68" t="s">
        <v>71</v>
      </c>
      <c r="P12" s="68" t="s">
        <v>72</v>
      </c>
      <c r="Q12" s="68" t="s">
        <v>73</v>
      </c>
      <c r="R12" s="68" t="s">
        <v>74</v>
      </c>
      <c r="S12" s="90"/>
      <c r="T12" s="82"/>
      <c r="U12" s="68" t="s">
        <v>70</v>
      </c>
      <c r="V12" s="68" t="s">
        <v>71</v>
      </c>
      <c r="W12" s="68" t="s">
        <v>72</v>
      </c>
      <c r="X12" s="68" t="s">
        <v>73</v>
      </c>
      <c r="Y12" s="68" t="s">
        <v>74</v>
      </c>
      <c r="Z12" s="68" t="s">
        <v>70</v>
      </c>
      <c r="AA12" s="68" t="s">
        <v>71</v>
      </c>
      <c r="AB12" s="68" t="s">
        <v>72</v>
      </c>
      <c r="AC12" s="68" t="s">
        <v>73</v>
      </c>
      <c r="AD12" s="68" t="s">
        <v>74</v>
      </c>
      <c r="AE12" s="68" t="s">
        <v>70</v>
      </c>
      <c r="AF12" s="68" t="s">
        <v>71</v>
      </c>
      <c r="AG12" s="68" t="s">
        <v>72</v>
      </c>
      <c r="AH12" s="68" t="s">
        <v>73</v>
      </c>
      <c r="AI12" s="68" t="s">
        <v>74</v>
      </c>
      <c r="AJ12" s="68" t="s">
        <v>70</v>
      </c>
      <c r="AK12" s="68" t="s">
        <v>71</v>
      </c>
      <c r="AL12" s="68" t="s">
        <v>72</v>
      </c>
      <c r="AM12" s="68" t="s">
        <v>73</v>
      </c>
      <c r="AN12" s="68" t="s">
        <v>74</v>
      </c>
    </row>
    <row r="13" spans="1:1033" ht="16.899999999999999" customHeight="1" x14ac:dyDescent="0.3">
      <c r="A13" s="20" t="s">
        <v>45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2"/>
      <c r="AK13" s="23"/>
      <c r="AL13" s="23"/>
      <c r="AM13" s="23"/>
      <c r="AN13" s="2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</row>
    <row r="14" spans="1:1033" ht="20.45" customHeight="1" x14ac:dyDescent="0.3">
      <c r="A14" s="20" t="s">
        <v>43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3">
        <f>B14*I14</f>
        <v>0</v>
      </c>
      <c r="O14" s="23">
        <f>C14*J14</f>
        <v>0</v>
      </c>
      <c r="P14" s="23">
        <f t="shared" ref="P14:R14" si="0">D14*K14</f>
        <v>0</v>
      </c>
      <c r="Q14" s="23">
        <f t="shared" si="0"/>
        <v>0</v>
      </c>
      <c r="R14" s="23">
        <f t="shared" si="0"/>
        <v>0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2"/>
      <c r="AK14" s="23"/>
      <c r="AL14" s="23"/>
      <c r="AM14" s="23"/>
      <c r="AN14" s="23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</row>
    <row r="15" spans="1:1033" ht="40.5" customHeight="1" x14ac:dyDescent="0.3">
      <c r="A15" s="24" t="s">
        <v>22</v>
      </c>
      <c r="B15" s="21">
        <f>B16</f>
        <v>0</v>
      </c>
      <c r="C15" s="21">
        <f>C16</f>
        <v>0</v>
      </c>
      <c r="D15" s="21">
        <f>D16</f>
        <v>0</v>
      </c>
      <c r="E15" s="21">
        <f>E16</f>
        <v>0</v>
      </c>
      <c r="F15" s="21">
        <f>F16</f>
        <v>0</v>
      </c>
      <c r="G15" s="21"/>
      <c r="H15" s="21"/>
      <c r="I15" s="21"/>
      <c r="J15" s="21"/>
      <c r="K15" s="21"/>
      <c r="L15" s="21"/>
      <c r="M15" s="21"/>
      <c r="N15" s="23"/>
      <c r="O15" s="23"/>
      <c r="P15" s="23"/>
      <c r="Q15" s="23"/>
      <c r="R15" s="23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2">
        <f>AJ16</f>
        <v>0</v>
      </c>
      <c r="AK15" s="23">
        <f>AK17+AK18+AK19</f>
        <v>0</v>
      </c>
      <c r="AL15" s="23">
        <f>AL16</f>
        <v>0</v>
      </c>
      <c r="AM15" s="23">
        <f>AM16</f>
        <v>0</v>
      </c>
      <c r="AN15" s="23">
        <f>AN16</f>
        <v>0</v>
      </c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</row>
    <row r="16" spans="1:1033" ht="18.75" x14ac:dyDescent="0.3">
      <c r="A16" s="25" t="s">
        <v>23</v>
      </c>
      <c r="B16" s="21">
        <f>B17+B18+B19</f>
        <v>0</v>
      </c>
      <c r="C16" s="21">
        <f>C17+C18+C19</f>
        <v>0</v>
      </c>
      <c r="D16" s="21">
        <f>D17+D18+D19</f>
        <v>0</v>
      </c>
      <c r="E16" s="21">
        <f>E17+E18+E19</f>
        <v>0</v>
      </c>
      <c r="F16" s="21">
        <f>F17+F18+F19</f>
        <v>0</v>
      </c>
      <c r="G16" s="21"/>
      <c r="H16" s="21"/>
      <c r="I16" s="21"/>
      <c r="J16" s="21"/>
      <c r="K16" s="21"/>
      <c r="L16" s="21"/>
      <c r="M16" s="21"/>
      <c r="N16" s="23"/>
      <c r="O16" s="23"/>
      <c r="P16" s="23"/>
      <c r="Q16" s="23"/>
      <c r="R16" s="23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3"/>
      <c r="AL16" s="23"/>
      <c r="AM16" s="26"/>
      <c r="AN16" s="2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</row>
    <row r="17" spans="1:1033" x14ac:dyDescent="0.25">
      <c r="A17" s="27" t="s">
        <v>24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3"/>
      <c r="O17" s="23"/>
      <c r="P17" s="23"/>
      <c r="Q17" s="23"/>
      <c r="R17" s="23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3"/>
      <c r="AL17" s="23"/>
      <c r="AM17" s="26"/>
      <c r="AN17" s="26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</row>
    <row r="18" spans="1:1033" x14ac:dyDescent="0.25">
      <c r="A18" s="27" t="s">
        <v>25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3"/>
      <c r="O18" s="23"/>
      <c r="P18" s="23"/>
      <c r="Q18" s="23"/>
      <c r="R18" s="23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3"/>
      <c r="AL18" s="23"/>
      <c r="AM18" s="26"/>
      <c r="AN18" s="26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</row>
    <row r="19" spans="1:1033" ht="18.75" customHeight="1" x14ac:dyDescent="0.25">
      <c r="A19" s="27" t="s">
        <v>26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3"/>
      <c r="O19" s="23"/>
      <c r="P19" s="23"/>
      <c r="Q19" s="23"/>
      <c r="R19" s="23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3"/>
      <c r="AL19" s="23"/>
      <c r="AM19" s="26"/>
      <c r="AN19" s="26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</row>
    <row r="20" spans="1:1033" s="15" customFormat="1" ht="25.15" customHeight="1" x14ac:dyDescent="0.3">
      <c r="A20" s="28" t="s">
        <v>27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>
        <v>0</v>
      </c>
      <c r="AK20" s="23">
        <v>0</v>
      </c>
      <c r="AL20" s="23">
        <v>0</v>
      </c>
      <c r="AM20" s="21">
        <v>0</v>
      </c>
      <c r="AN20" s="21">
        <v>0</v>
      </c>
    </row>
    <row r="21" spans="1:1033" s="15" customFormat="1" ht="22.15" customHeight="1" x14ac:dyDescent="0.3">
      <c r="A21" s="28" t="s">
        <v>28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>
        <v>0</v>
      </c>
      <c r="AK21" s="23">
        <v>0</v>
      </c>
      <c r="AL21" s="21">
        <v>0</v>
      </c>
      <c r="AM21" s="21">
        <v>0</v>
      </c>
      <c r="AN21" s="21">
        <v>0</v>
      </c>
    </row>
    <row r="22" spans="1:1033" ht="17.45" customHeight="1" x14ac:dyDescent="0.3">
      <c r="A22" s="29" t="s">
        <v>29</v>
      </c>
      <c r="B22" s="21">
        <f>B14-B15</f>
        <v>0</v>
      </c>
      <c r="C22" s="21">
        <f>C14-C15</f>
        <v>0</v>
      </c>
      <c r="D22" s="21">
        <f>D14-D15</f>
        <v>0</v>
      </c>
      <c r="E22" s="21">
        <f>E14-E15</f>
        <v>0</v>
      </c>
      <c r="F22" s="21">
        <f>F14-F15</f>
        <v>0</v>
      </c>
      <c r="G22" s="21"/>
      <c r="H22" s="21"/>
      <c r="I22" s="21"/>
      <c r="J22" s="21"/>
      <c r="K22" s="21"/>
      <c r="L22" s="21"/>
      <c r="M22" s="21"/>
      <c r="N22" s="23"/>
      <c r="O22" s="23"/>
      <c r="P22" s="23"/>
      <c r="Q22" s="23"/>
      <c r="R22" s="23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2">
        <f>AJ14-AJ15</f>
        <v>0</v>
      </c>
      <c r="AK22" s="23">
        <f>AK14-AK15</f>
        <v>0</v>
      </c>
      <c r="AL22" s="23">
        <f>AL14-AL15</f>
        <v>0</v>
      </c>
      <c r="AM22" s="23">
        <f>AM14-AM15</f>
        <v>0</v>
      </c>
      <c r="AN22" s="23">
        <f>AN14-AN19</f>
        <v>0</v>
      </c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</row>
    <row r="23" spans="1:1033" ht="24.6" customHeight="1" x14ac:dyDescent="0.3">
      <c r="A23" s="29" t="s">
        <v>30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2"/>
      <c r="AK23" s="23"/>
      <c r="AL23" s="23"/>
      <c r="AM23" s="23"/>
      <c r="AN23" s="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</row>
    <row r="24" spans="1:1033" ht="22.15" customHeight="1" x14ac:dyDescent="0.3">
      <c r="A24" s="29" t="s">
        <v>44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3"/>
      <c r="AL24" s="23"/>
      <c r="AM24" s="23"/>
      <c r="AN24" s="23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</row>
    <row r="25" spans="1:1033" ht="34.5" customHeight="1" x14ac:dyDescent="0.3">
      <c r="A25" s="30" t="s">
        <v>31</v>
      </c>
      <c r="B25" s="21">
        <f t="shared" ref="B25:F26" si="1">B26</f>
        <v>0</v>
      </c>
      <c r="C25" s="21">
        <f t="shared" si="1"/>
        <v>0</v>
      </c>
      <c r="D25" s="21">
        <f t="shared" si="1"/>
        <v>0</v>
      </c>
      <c r="E25" s="21">
        <f t="shared" si="1"/>
        <v>0</v>
      </c>
      <c r="F25" s="21">
        <f t="shared" si="1"/>
        <v>0</v>
      </c>
      <c r="G25" s="21"/>
      <c r="H25" s="21"/>
      <c r="I25" s="21"/>
      <c r="J25" s="21"/>
      <c r="K25" s="21"/>
      <c r="L25" s="21"/>
      <c r="M25" s="21"/>
      <c r="N25" s="36"/>
      <c r="O25" s="36"/>
      <c r="P25" s="36"/>
      <c r="Q25" s="36"/>
      <c r="R25" s="36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>
        <f>AJ26</f>
        <v>0</v>
      </c>
      <c r="AK25" s="23">
        <f>AK26</f>
        <v>0</v>
      </c>
      <c r="AL25" s="23">
        <f>D25*K25*S25*T25</f>
        <v>0</v>
      </c>
      <c r="AM25" s="26">
        <f>E25*L25*S25*T25</f>
        <v>0</v>
      </c>
      <c r="AN25" s="26">
        <f>F25*M25*S25*T25</f>
        <v>0</v>
      </c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</row>
    <row r="26" spans="1:1033" ht="18.75" x14ac:dyDescent="0.3">
      <c r="A26" s="30" t="s">
        <v>23</v>
      </c>
      <c r="B26" s="31">
        <f t="shared" si="1"/>
        <v>0</v>
      </c>
      <c r="C26" s="31">
        <f t="shared" si="1"/>
        <v>0</v>
      </c>
      <c r="D26" s="31">
        <f t="shared" si="1"/>
        <v>0</v>
      </c>
      <c r="E26" s="31">
        <f t="shared" si="1"/>
        <v>0</v>
      </c>
      <c r="F26" s="31">
        <f t="shared" si="1"/>
        <v>0</v>
      </c>
      <c r="G26" s="31"/>
      <c r="H26" s="21"/>
      <c r="I26" s="21"/>
      <c r="J26" s="21"/>
      <c r="K26" s="21"/>
      <c r="L26" s="21"/>
      <c r="M26" s="21"/>
      <c r="N26" s="37"/>
      <c r="O26" s="37"/>
      <c r="P26" s="37"/>
      <c r="Q26" s="37"/>
      <c r="R26" s="37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31">
        <f>AJ27</f>
        <v>0</v>
      </c>
      <c r="AK26" s="23">
        <f>AK27</f>
        <v>0</v>
      </c>
      <c r="AL26" s="23">
        <f>D26*K26*S26*T26</f>
        <v>0</v>
      </c>
      <c r="AM26" s="32">
        <f>E26*L26*S26*T26</f>
        <v>0</v>
      </c>
      <c r="AN26" s="32">
        <f>F26*M26*S26*T26</f>
        <v>0</v>
      </c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</row>
    <row r="27" spans="1:1033" ht="31.15" customHeight="1" x14ac:dyDescent="0.25">
      <c r="A27" s="27" t="s">
        <v>32</v>
      </c>
      <c r="B27" s="31"/>
      <c r="C27" s="31"/>
      <c r="D27" s="31"/>
      <c r="E27" s="31"/>
      <c r="F27" s="31"/>
      <c r="G27" s="31"/>
      <c r="H27" s="21"/>
      <c r="I27" s="21"/>
      <c r="J27" s="21"/>
      <c r="K27" s="21"/>
      <c r="L27" s="21"/>
      <c r="M27" s="21"/>
      <c r="N27" s="37"/>
      <c r="O27" s="37"/>
      <c r="P27" s="37"/>
      <c r="Q27" s="37"/>
      <c r="R27" s="37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31"/>
      <c r="AK27" s="23"/>
      <c r="AL27" s="23"/>
      <c r="AM27" s="32"/>
      <c r="AN27" s="32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</row>
    <row r="28" spans="1:1033" ht="28.15" customHeight="1" x14ac:dyDescent="0.3">
      <c r="A28" s="29" t="s">
        <v>33</v>
      </c>
      <c r="B28" s="31">
        <f>B24-B25</f>
        <v>0</v>
      </c>
      <c r="C28" s="31">
        <f>C24-C25</f>
        <v>0</v>
      </c>
      <c r="D28" s="31">
        <f>D24-D25</f>
        <v>0</v>
      </c>
      <c r="E28" s="31">
        <f>E24-E25</f>
        <v>0</v>
      </c>
      <c r="F28" s="31">
        <f>F24-F25</f>
        <v>0</v>
      </c>
      <c r="G28" s="31"/>
      <c r="H28" s="21"/>
      <c r="I28" s="21"/>
      <c r="J28" s="21"/>
      <c r="K28" s="21"/>
      <c r="L28" s="21"/>
      <c r="M28" s="21"/>
      <c r="N28" s="38"/>
      <c r="O28" s="38"/>
      <c r="P28" s="38"/>
      <c r="Q28" s="38"/>
      <c r="R28" s="38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31">
        <f>AJ24-AJ25</f>
        <v>0</v>
      </c>
      <c r="AK28" s="23">
        <f>AK24-AK25</f>
        <v>0</v>
      </c>
      <c r="AL28" s="33">
        <f>AL24-AL25</f>
        <v>0</v>
      </c>
      <c r="AM28" s="33">
        <f>AM24-AM25</f>
        <v>0</v>
      </c>
      <c r="AN28" s="33">
        <f>AN24-AN25</f>
        <v>0</v>
      </c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</row>
    <row r="30" spans="1:1033" ht="30" x14ac:dyDescent="0.25">
      <c r="F30" s="35"/>
      <c r="G30" s="35" t="s">
        <v>37</v>
      </c>
      <c r="H30" s="35" t="s">
        <v>38</v>
      </c>
    </row>
    <row r="31" spans="1:1033" x14ac:dyDescent="0.25">
      <c r="A31" s="39" t="s">
        <v>21</v>
      </c>
      <c r="B31" s="15" t="s">
        <v>36</v>
      </c>
      <c r="F31" s="15" t="e">
        <f>(F32+F33)/2</f>
        <v>#DIV/0!</v>
      </c>
    </row>
    <row r="32" spans="1:1033" ht="27" customHeight="1" x14ac:dyDescent="0.25">
      <c r="B32" s="15" t="s">
        <v>82</v>
      </c>
      <c r="F32" s="15" t="e">
        <f>H32/G32</f>
        <v>#DIV/0!</v>
      </c>
    </row>
    <row r="33" spans="1:10" ht="45" x14ac:dyDescent="0.25">
      <c r="B33" s="15" t="s">
        <v>83</v>
      </c>
      <c r="F33" s="15" t="e">
        <f>H33/G33</f>
        <v>#DIV/0!</v>
      </c>
    </row>
    <row r="35" spans="1:10" ht="45" x14ac:dyDescent="0.25">
      <c r="B35" s="31"/>
      <c r="C35" s="31"/>
      <c r="D35" s="31"/>
      <c r="E35" s="31"/>
      <c r="F35" s="68" t="s">
        <v>70</v>
      </c>
      <c r="G35" s="68" t="s">
        <v>71</v>
      </c>
      <c r="H35" s="68" t="s">
        <v>72</v>
      </c>
      <c r="I35" s="68" t="s">
        <v>73</v>
      </c>
      <c r="J35" s="68" t="s">
        <v>74</v>
      </c>
    </row>
    <row r="36" spans="1:10" x14ac:dyDescent="0.25">
      <c r="A36" s="39" t="s">
        <v>39</v>
      </c>
      <c r="B36" s="31" t="s">
        <v>40</v>
      </c>
      <c r="C36" s="31"/>
      <c r="D36" s="31"/>
      <c r="E36" s="31"/>
      <c r="F36" s="31">
        <f>F37+F38+F39+F40+F41</f>
        <v>0</v>
      </c>
      <c r="G36" s="31">
        <f t="shared" ref="G36:J36" si="2">G37+G38+G39+G40+G41</f>
        <v>0</v>
      </c>
      <c r="H36" s="31">
        <f t="shared" si="2"/>
        <v>0</v>
      </c>
      <c r="I36" s="31">
        <f t="shared" si="2"/>
        <v>0</v>
      </c>
      <c r="J36" s="31">
        <f t="shared" si="2"/>
        <v>0</v>
      </c>
    </row>
    <row r="37" spans="1:10" x14ac:dyDescent="0.25">
      <c r="B37" s="31" t="s">
        <v>10</v>
      </c>
      <c r="C37" s="31"/>
      <c r="D37" s="31"/>
      <c r="E37" s="31"/>
      <c r="F37" s="31"/>
      <c r="G37" s="31"/>
      <c r="H37" s="31"/>
      <c r="I37" s="31"/>
      <c r="J37" s="31"/>
    </row>
    <row r="38" spans="1:10" x14ac:dyDescent="0.25">
      <c r="B38" s="31" t="s">
        <v>41</v>
      </c>
      <c r="C38" s="31"/>
      <c r="D38" s="31"/>
      <c r="E38" s="31"/>
      <c r="F38" s="31"/>
      <c r="G38" s="31"/>
      <c r="H38" s="31"/>
      <c r="I38" s="31"/>
      <c r="J38" s="31"/>
    </row>
    <row r="39" spans="1:10" x14ac:dyDescent="0.25">
      <c r="B39" s="31" t="s">
        <v>42</v>
      </c>
      <c r="C39" s="31"/>
      <c r="D39" s="31"/>
      <c r="E39" s="31"/>
      <c r="F39" s="31"/>
      <c r="G39" s="31"/>
      <c r="H39" s="31"/>
      <c r="I39" s="31"/>
      <c r="J39" s="31"/>
    </row>
    <row r="40" spans="1:10" x14ac:dyDescent="0.25">
      <c r="B40" s="31" t="s">
        <v>13</v>
      </c>
      <c r="C40" s="31"/>
      <c r="D40" s="31"/>
      <c r="E40" s="31"/>
      <c r="F40" s="31"/>
      <c r="G40" s="31"/>
      <c r="H40" s="31"/>
      <c r="I40" s="31"/>
      <c r="J40" s="31"/>
    </row>
    <row r="41" spans="1:10" x14ac:dyDescent="0.25">
      <c r="B41" s="31" t="s">
        <v>14</v>
      </c>
      <c r="C41" s="31"/>
      <c r="D41" s="31"/>
      <c r="E41" s="31"/>
      <c r="F41" s="31"/>
      <c r="G41" s="31"/>
      <c r="H41" s="31"/>
      <c r="I41" s="31"/>
      <c r="J41" s="31"/>
    </row>
  </sheetData>
  <mergeCells count="14">
    <mergeCell ref="Z11:AD11"/>
    <mergeCell ref="AE11:AI11"/>
    <mergeCell ref="AL1:AN1"/>
    <mergeCell ref="A8:F8"/>
    <mergeCell ref="T11:T12"/>
    <mergeCell ref="AJ11:AN11"/>
    <mergeCell ref="N11:R11"/>
    <mergeCell ref="C6:M7"/>
    <mergeCell ref="A11:A12"/>
    <mergeCell ref="B11:F11"/>
    <mergeCell ref="G11:M11"/>
    <mergeCell ref="S11:S12"/>
    <mergeCell ref="AL3:AN4"/>
    <mergeCell ref="U11:Y11"/>
  </mergeCells>
  <pageMargins left="0.7" right="0.7" top="0.75" bottom="0.75" header="0.3" footer="0.3"/>
  <pageSetup paperSize="9" scale="2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workbookViewId="0">
      <selection activeCell="D13" sqref="D13"/>
    </sheetView>
  </sheetViews>
  <sheetFormatPr defaultRowHeight="15" x14ac:dyDescent="0.25"/>
  <cols>
    <col min="1" max="1" width="26.28515625" bestFit="1" customWidth="1"/>
    <col min="2" max="2" width="14" customWidth="1"/>
    <col min="3" max="3" width="12.140625" customWidth="1"/>
    <col min="4" max="4" width="11.140625" customWidth="1"/>
    <col min="5" max="5" width="10" customWidth="1"/>
    <col min="6" max="6" width="10.140625" customWidth="1"/>
  </cols>
  <sheetData>
    <row r="1" spans="1:6" x14ac:dyDescent="0.25">
      <c r="E1" s="79" t="s">
        <v>69</v>
      </c>
      <c r="F1" s="79"/>
    </row>
    <row r="2" spans="1:6" x14ac:dyDescent="0.25">
      <c r="E2" s="71"/>
      <c r="F2" s="71"/>
    </row>
    <row r="3" spans="1:6" ht="15" customHeight="1" x14ac:dyDescent="0.25">
      <c r="D3" s="73"/>
      <c r="E3" s="93" t="s">
        <v>86</v>
      </c>
      <c r="F3" s="93"/>
    </row>
    <row r="4" spans="1:6" ht="47.25" customHeight="1" x14ac:dyDescent="0.25">
      <c r="D4" s="74"/>
      <c r="E4" s="93"/>
      <c r="F4" s="93"/>
    </row>
    <row r="5" spans="1:6" x14ac:dyDescent="0.25">
      <c r="E5" s="71"/>
      <c r="F5" s="71"/>
    </row>
    <row r="6" spans="1:6" x14ac:dyDescent="0.25">
      <c r="E6" s="92" t="s">
        <v>68</v>
      </c>
      <c r="F6" s="92"/>
    </row>
    <row r="7" spans="1:6" x14ac:dyDescent="0.25">
      <c r="A7" s="91" t="s">
        <v>67</v>
      </c>
      <c r="B7" s="91"/>
      <c r="C7" s="91"/>
      <c r="D7" s="91"/>
      <c r="E7" s="91"/>
      <c r="F7" s="91"/>
    </row>
    <row r="8" spans="1:6" x14ac:dyDescent="0.25">
      <c r="A8" s="91"/>
      <c r="B8" s="91"/>
      <c r="C8" s="91"/>
      <c r="D8" s="91"/>
      <c r="E8" s="91"/>
      <c r="F8" s="91"/>
    </row>
    <row r="9" spans="1:6" x14ac:dyDescent="0.25">
      <c r="A9" s="91"/>
      <c r="B9" s="91"/>
      <c r="C9" s="91"/>
      <c r="D9" s="91"/>
      <c r="E9" s="91"/>
      <c r="F9" s="91"/>
    </row>
    <row r="10" spans="1:6" ht="54" customHeight="1" thickBot="1" x14ac:dyDescent="0.3">
      <c r="A10" s="65"/>
      <c r="B10" s="68" t="s">
        <v>70</v>
      </c>
      <c r="C10" s="68" t="s">
        <v>71</v>
      </c>
      <c r="D10" s="68" t="s">
        <v>72</v>
      </c>
      <c r="E10" s="68" t="s">
        <v>73</v>
      </c>
      <c r="F10" s="68" t="s">
        <v>74</v>
      </c>
    </row>
    <row r="11" spans="1:6" ht="15.75" thickBot="1" x14ac:dyDescent="0.3">
      <c r="A11" s="55" t="s">
        <v>85</v>
      </c>
      <c r="B11" s="75" t="e">
        <f>B12*0.6</f>
        <v>#DIV/0!</v>
      </c>
      <c r="C11" s="75" t="e">
        <f t="shared" ref="C11:F11" si="0">C12*0.6</f>
        <v>#DIV/0!</v>
      </c>
      <c r="D11" s="75" t="e">
        <f t="shared" si="0"/>
        <v>#DIV/0!</v>
      </c>
      <c r="E11" s="75" t="e">
        <f t="shared" si="0"/>
        <v>#DIV/0!</v>
      </c>
      <c r="F11" s="75" t="e">
        <f t="shared" si="0"/>
        <v>#DIV/0!</v>
      </c>
    </row>
    <row r="12" spans="1:6" ht="15.75" thickBot="1" x14ac:dyDescent="0.3">
      <c r="A12" s="55" t="s">
        <v>53</v>
      </c>
      <c r="B12" s="56" t="e">
        <f>((B13*B14+B17*B18)-B21+B25)*B26+B27</f>
        <v>#DIV/0!</v>
      </c>
      <c r="C12" s="56" t="e">
        <f t="shared" ref="C12:F12" si="1">((C13*C14+C17*C18)-C21+C25)*C26+C27</f>
        <v>#DIV/0!</v>
      </c>
      <c r="D12" s="56" t="e">
        <f t="shared" si="1"/>
        <v>#DIV/0!</v>
      </c>
      <c r="E12" s="56" t="e">
        <f t="shared" si="1"/>
        <v>#DIV/0!</v>
      </c>
      <c r="F12" s="56" t="e">
        <f t="shared" si="1"/>
        <v>#DIV/0!</v>
      </c>
    </row>
    <row r="13" spans="1:6" ht="17.25" customHeight="1" x14ac:dyDescent="0.35">
      <c r="A13" s="43" t="s">
        <v>59</v>
      </c>
      <c r="B13" s="44"/>
      <c r="C13" s="44"/>
      <c r="D13" s="44"/>
      <c r="E13" s="44"/>
      <c r="F13" s="45"/>
    </row>
    <row r="14" spans="1:6" ht="15.75" customHeight="1" x14ac:dyDescent="0.35">
      <c r="A14" s="63" t="s">
        <v>60</v>
      </c>
      <c r="B14" s="60">
        <f>B15*B16</f>
        <v>0</v>
      </c>
      <c r="C14" s="60">
        <f t="shared" ref="C14:F14" si="2">C15*C16</f>
        <v>0</v>
      </c>
      <c r="D14" s="60">
        <f t="shared" si="2"/>
        <v>0</v>
      </c>
      <c r="E14" s="60">
        <f t="shared" si="2"/>
        <v>0</v>
      </c>
      <c r="F14" s="64">
        <f t="shared" si="2"/>
        <v>0</v>
      </c>
    </row>
    <row r="15" spans="1:6" x14ac:dyDescent="0.25">
      <c r="A15" s="46" t="s">
        <v>61</v>
      </c>
      <c r="B15" s="6"/>
      <c r="C15" s="6"/>
      <c r="D15" s="6"/>
      <c r="E15" s="6"/>
      <c r="F15" s="47"/>
    </row>
    <row r="16" spans="1:6" ht="20.25" thickBot="1" x14ac:dyDescent="0.4">
      <c r="A16" s="48" t="s">
        <v>62</v>
      </c>
      <c r="B16" s="49"/>
      <c r="C16" s="49"/>
      <c r="D16" s="49"/>
      <c r="E16" s="49"/>
      <c r="F16" s="50"/>
    </row>
    <row r="17" spans="1:6" ht="19.5" x14ac:dyDescent="0.35">
      <c r="A17" s="43" t="s">
        <v>63</v>
      </c>
      <c r="B17" s="44"/>
      <c r="C17" s="44"/>
      <c r="D17" s="44"/>
      <c r="E17" s="44"/>
      <c r="F17" s="45"/>
    </row>
    <row r="18" spans="1:6" ht="19.5" x14ac:dyDescent="0.35">
      <c r="A18" s="63" t="s">
        <v>64</v>
      </c>
      <c r="B18" s="60">
        <f>B19*B20</f>
        <v>0</v>
      </c>
      <c r="C18" s="60">
        <f t="shared" ref="C18" si="3">C19*C20</f>
        <v>0</v>
      </c>
      <c r="D18" s="60">
        <f t="shared" ref="D18" si="4">D19*D20</f>
        <v>0</v>
      </c>
      <c r="E18" s="60">
        <f t="shared" ref="E18" si="5">E19*E20</f>
        <v>0</v>
      </c>
      <c r="F18" s="64">
        <f t="shared" ref="F18" si="6">F19*F20</f>
        <v>0</v>
      </c>
    </row>
    <row r="19" spans="1:6" x14ac:dyDescent="0.25">
      <c r="A19" s="46" t="s">
        <v>65</v>
      </c>
      <c r="B19" s="6"/>
      <c r="C19" s="6"/>
      <c r="D19" s="6"/>
      <c r="E19" s="6"/>
      <c r="F19" s="47"/>
    </row>
    <row r="20" spans="1:6" ht="20.25" thickBot="1" x14ac:dyDescent="0.4">
      <c r="A20" s="48" t="s">
        <v>66</v>
      </c>
      <c r="B20" s="49"/>
      <c r="C20" s="49"/>
      <c r="D20" s="49"/>
      <c r="E20" s="49"/>
      <c r="F20" s="50"/>
    </row>
    <row r="21" spans="1:6" ht="15.75" customHeight="1" x14ac:dyDescent="0.25">
      <c r="A21" s="57" t="s">
        <v>54</v>
      </c>
      <c r="B21" s="58" t="e">
        <f>B13*B14-B13*B14*B22</f>
        <v>#DIV/0!</v>
      </c>
      <c r="C21" s="58" t="e">
        <f t="shared" ref="C21:F21" si="7">C13*C14-C13*C14*C22</f>
        <v>#DIV/0!</v>
      </c>
      <c r="D21" s="58" t="e">
        <f t="shared" si="7"/>
        <v>#DIV/0!</v>
      </c>
      <c r="E21" s="58" t="e">
        <f t="shared" si="7"/>
        <v>#DIV/0!</v>
      </c>
      <c r="F21" s="58" t="e">
        <f t="shared" si="7"/>
        <v>#DIV/0!</v>
      </c>
    </row>
    <row r="22" spans="1:6" ht="16.5" x14ac:dyDescent="0.3">
      <c r="A22" s="59" t="s">
        <v>55</v>
      </c>
      <c r="B22" s="60" t="e">
        <f>B23/B24</f>
        <v>#DIV/0!</v>
      </c>
      <c r="C22" s="60" t="e">
        <f t="shared" ref="C22:F22" si="8">C23/C24</f>
        <v>#DIV/0!</v>
      </c>
      <c r="D22" s="60" t="e">
        <f t="shared" si="8"/>
        <v>#DIV/0!</v>
      </c>
      <c r="E22" s="60" t="e">
        <f t="shared" si="8"/>
        <v>#DIV/0!</v>
      </c>
      <c r="F22" s="60" t="e">
        <f t="shared" si="8"/>
        <v>#DIV/0!</v>
      </c>
    </row>
    <row r="23" spans="1:6" x14ac:dyDescent="0.25">
      <c r="A23" s="41" t="s">
        <v>56</v>
      </c>
      <c r="B23" s="6"/>
      <c r="C23" s="6"/>
      <c r="D23" s="6"/>
      <c r="E23" s="6"/>
      <c r="F23" s="6"/>
    </row>
    <row r="24" spans="1:6" ht="27" x14ac:dyDescent="0.25">
      <c r="A24" s="42" t="s">
        <v>57</v>
      </c>
      <c r="B24" s="6"/>
      <c r="C24" s="6"/>
      <c r="D24" s="6"/>
      <c r="E24" s="6"/>
      <c r="F24" s="6"/>
    </row>
    <row r="25" spans="1:6" x14ac:dyDescent="0.25">
      <c r="A25" s="42" t="s">
        <v>84</v>
      </c>
      <c r="B25" s="6"/>
      <c r="C25" s="6"/>
      <c r="D25" s="6"/>
      <c r="E25" s="6"/>
      <c r="F25" s="6"/>
    </row>
    <row r="26" spans="1:6" x14ac:dyDescent="0.25">
      <c r="A26" s="61" t="s">
        <v>58</v>
      </c>
      <c r="B26" s="62"/>
      <c r="C26" s="62"/>
      <c r="D26" s="62"/>
      <c r="E26" s="62"/>
      <c r="F26" s="62"/>
    </row>
    <row r="27" spans="1:6" x14ac:dyDescent="0.25">
      <c r="A27" s="61" t="s">
        <v>40</v>
      </c>
      <c r="B27" s="62">
        <f>B28+B29+B30+B31+B32</f>
        <v>0</v>
      </c>
      <c r="C27" s="62">
        <f t="shared" ref="C27:F27" si="9">C28+C29+C30+C31+C32</f>
        <v>0</v>
      </c>
      <c r="D27" s="62">
        <f t="shared" si="9"/>
        <v>0</v>
      </c>
      <c r="E27" s="62">
        <f t="shared" si="9"/>
        <v>0</v>
      </c>
      <c r="F27" s="62">
        <f t="shared" si="9"/>
        <v>0</v>
      </c>
    </row>
    <row r="28" spans="1:6" x14ac:dyDescent="0.25">
      <c r="A28" s="41" t="s">
        <v>10</v>
      </c>
      <c r="B28" s="6"/>
      <c r="C28" s="6"/>
      <c r="D28" s="6"/>
      <c r="E28" s="6"/>
      <c r="F28" s="6"/>
    </row>
    <row r="29" spans="1:6" x14ac:dyDescent="0.25">
      <c r="A29" s="41" t="s">
        <v>41</v>
      </c>
      <c r="B29" s="6"/>
      <c r="C29" s="6"/>
      <c r="D29" s="6"/>
      <c r="E29" s="6"/>
      <c r="F29" s="6"/>
    </row>
    <row r="30" spans="1:6" x14ac:dyDescent="0.25">
      <c r="A30" s="41" t="s">
        <v>42</v>
      </c>
      <c r="B30" s="6"/>
      <c r="C30" s="6"/>
      <c r="D30" s="6"/>
      <c r="E30" s="6"/>
      <c r="F30" s="6"/>
    </row>
    <row r="31" spans="1:6" x14ac:dyDescent="0.25">
      <c r="A31" s="41" t="s">
        <v>13</v>
      </c>
      <c r="B31" s="6"/>
      <c r="C31" s="6"/>
      <c r="D31" s="6"/>
      <c r="E31" s="6"/>
      <c r="F31" s="6"/>
    </row>
    <row r="32" spans="1:6" x14ac:dyDescent="0.25">
      <c r="A32" s="41" t="s">
        <v>14</v>
      </c>
      <c r="B32" s="6"/>
      <c r="C32" s="6"/>
      <c r="D32" s="6"/>
      <c r="E32" s="6"/>
      <c r="F32" s="6"/>
    </row>
    <row r="34" spans="1:8" ht="24.75" x14ac:dyDescent="0.25">
      <c r="A34" s="51" t="s">
        <v>21</v>
      </c>
      <c r="B34" s="31"/>
      <c r="C34" s="31"/>
      <c r="D34" s="31"/>
      <c r="E34" s="31"/>
      <c r="F34" s="52"/>
      <c r="G34" s="53" t="s">
        <v>37</v>
      </c>
      <c r="H34" s="53" t="s">
        <v>38</v>
      </c>
    </row>
    <row r="35" spans="1:8" x14ac:dyDescent="0.25">
      <c r="B35" s="54" t="s">
        <v>36</v>
      </c>
      <c r="C35" s="31"/>
      <c r="D35" s="31"/>
      <c r="E35" s="31"/>
      <c r="F35" s="31" t="e">
        <f>(F36+F37)/2</f>
        <v>#DIV/0!</v>
      </c>
      <c r="G35" s="31"/>
      <c r="H35" s="31"/>
    </row>
    <row r="36" spans="1:8" ht="22.5" customHeight="1" x14ac:dyDescent="0.25">
      <c r="B36" s="54" t="s">
        <v>82</v>
      </c>
      <c r="C36" s="31"/>
      <c r="D36" s="31"/>
      <c r="E36" s="31"/>
      <c r="F36" s="31" t="e">
        <f>H36/G36</f>
        <v>#DIV/0!</v>
      </c>
      <c r="G36" s="31"/>
      <c r="H36" s="31"/>
    </row>
    <row r="37" spans="1:8" ht="36.75" x14ac:dyDescent="0.25">
      <c r="B37" s="54" t="s">
        <v>83</v>
      </c>
      <c r="C37" s="31"/>
      <c r="D37" s="31"/>
      <c r="E37" s="31"/>
      <c r="F37" s="31" t="e">
        <f>H37/G37</f>
        <v>#DIV/0!</v>
      </c>
      <c r="G37" s="31"/>
      <c r="H37" s="31"/>
    </row>
  </sheetData>
  <mergeCells count="4">
    <mergeCell ref="A7:F9"/>
    <mergeCell ref="E1:F1"/>
    <mergeCell ref="E6:F6"/>
    <mergeCell ref="E3:F4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НДПИ общерасп</vt:lpstr>
      <vt:lpstr>НДПИ прочие</vt:lpstr>
      <vt:lpstr>НДПИ уголь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2020-01-14T00:56:39Z</dcterms:modified>
</cp:coreProperties>
</file>